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8.Август\Кабельные линии 0-37км\проект договора_устр-во эл_снабж._0-37\"/>
    </mc:Choice>
  </mc:AlternateContent>
  <xr:revisionPtr revIDLastSave="0" documentId="13_ncr:1_{010C6F88-FF57-48E2-9AF5-A26F087F1FEF}" xr6:coauthVersionLast="47" xr6:coauthVersionMax="47" xr10:uidLastSave="{00000000-0000-0000-0000-000000000000}"/>
  <bookViews>
    <workbookView xWindow="3670" yWindow="630" windowWidth="15080" windowHeight="19070" xr2:uid="{BA6F5FF9-BB6F-4C5B-89D8-F0904C1FDA2F}"/>
  </bookViews>
  <sheets>
    <sheet name="Лист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Лист2!$A$1:$F$44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  <c r="D16" i="1"/>
  <c r="D15" i="1"/>
  <c r="D13" i="1"/>
  <c r="D12" i="1"/>
  <c r="D11" i="1"/>
  <c r="D10" i="1"/>
  <c r="F32" i="1" l="1"/>
  <c r="F33" i="1" l="1"/>
  <c r="F34" i="1" s="1"/>
</calcChain>
</file>

<file path=xl/sharedStrings.xml><?xml version="1.0" encoding="utf-8"?>
<sst xmlns="http://schemas.openxmlformats.org/spreadsheetml/2006/main" count="83" uniqueCount="63">
  <si>
    <t>Всего с НДС:</t>
  </si>
  <si>
    <t>НДС 20%</t>
  </si>
  <si>
    <t>ИТОГО</t>
  </si>
  <si>
    <t>м</t>
  </si>
  <si>
    <t>Заземление искусственных сооружений. ПК0 - ПК370</t>
  </si>
  <si>
    <t>Заземление искусственных сооружений. ПК0-ПК901</t>
  </si>
  <si>
    <t>комплекс</t>
  </si>
  <si>
    <t>ПНР Кабельные линии 10кВ. 2БКТП-9.1 - 2БКТП-9.12.  (участок 0-37 км)</t>
  </si>
  <si>
    <t>Кабельные линии 10кВ. Электроснабжение  2БКТП-1-2БКТП-31, ПНР вхолостую 80%</t>
  </si>
  <si>
    <t>Электроснабжение  потребителей КЛ 0,4кВ ПНР 2БКТП-1-2БКТП-12 (участок 0-37км)</t>
  </si>
  <si>
    <t>Электроснабжение  потребителей  2БКТП-1-2БКТП-31, ПНР вхолостую 80%</t>
  </si>
  <si>
    <t>Покрытие траншеи плитами ПЗК</t>
  </si>
  <si>
    <t>1.3.2.4.5</t>
  </si>
  <si>
    <t>Прокладка кабеля 0,4 кВ</t>
  </si>
  <si>
    <t>1.3.2.4.4</t>
  </si>
  <si>
    <t>Монтаж трубы в траншею, открытым способом</t>
  </si>
  <si>
    <t>1.3.2.4.3</t>
  </si>
  <si>
    <t>м3</t>
  </si>
  <si>
    <t>Устройство постели из песка</t>
  </si>
  <si>
    <t>1.3.2.4.2</t>
  </si>
  <si>
    <t>Разработка грунта в траншеях, с погрузкой и  транспортировкой</t>
  </si>
  <si>
    <t>1.3.2.4.1</t>
  </si>
  <si>
    <t>Кабельные линии 0,4 кВ. Электроснабжение ТП (участок 0-37 км)</t>
  </si>
  <si>
    <t>1.3.2.4</t>
  </si>
  <si>
    <t>Подвес провода СИП-3 комплекте с линейной арматурой и оборудованием:  ограничитель перенапряжений ОПН</t>
  </si>
  <si>
    <t>1.3.2.1.10</t>
  </si>
  <si>
    <t>шт.</t>
  </si>
  <si>
    <t>Установка ж/б опор в комплекте с разъединителем и приводом, устройство заземления опор, монтаж гирлянды изоляторов (натяжная подвеска)</t>
  </si>
  <si>
    <t>1.3.2.1.9</t>
  </si>
  <si>
    <t>Установка столбика замерного и информационно-предупредительных табличек</t>
  </si>
  <si>
    <t>1.3.2.1.8</t>
  </si>
  <si>
    <t>1.3.2.1.7</t>
  </si>
  <si>
    <t>Прокладка кабеля 10 кВ</t>
  </si>
  <si>
    <t>1.3.2.1.6</t>
  </si>
  <si>
    <t>1.3.2.1.5</t>
  </si>
  <si>
    <t>Прокладка труб методом ГНБ</t>
  </si>
  <si>
    <t>1.3.2.1.4</t>
  </si>
  <si>
    <t>Устройство постели из песка и обратная засыпка песком</t>
  </si>
  <si>
    <t>1.3.2.1.3</t>
  </si>
  <si>
    <t xml:space="preserve">Обратная засыпка грунта с последующим уплотнением </t>
  </si>
  <si>
    <t>1.3.2.1.2</t>
  </si>
  <si>
    <t>1.3.2.1.1</t>
  </si>
  <si>
    <t>Кабельные линии 10 кВ. Электроснабжение ТП (участок 0-37 км)</t>
  </si>
  <si>
    <t>1.3.2.1</t>
  </si>
  <si>
    <t>на выполнение комплекса работ и услуг по устройству электроснабжения ТП по объекту: «Строительство скоростной автомобильной дороги Казань – Екатеринбург на участке Дюртюли – Ачит». Этап 1.3.1. км 0 – км 37, Республика Башкортостан. Участок км 0 – км 90»</t>
  </si>
  <si>
    <t>ВЕДОМОСТЬ ОБЪЕМОВ И СТОИМОСТИ РАБОТ</t>
  </si>
  <si>
    <t>Приложение № 2.1</t>
  </si>
  <si>
    <t>к Договору №_________ от "_____"______________ 2024г.</t>
  </si>
  <si>
    <t>№ п/п</t>
  </si>
  <si>
    <t>Наименование основных работ</t>
  </si>
  <si>
    <t>Ед. измерения</t>
  </si>
  <si>
    <t>Объем работ, всего</t>
  </si>
  <si>
    <t>*Цена за ед-цу, руб.**</t>
  </si>
  <si>
    <t>*Стоимость, руб.**</t>
  </si>
  <si>
    <t>ПОДПИСИ СТОРОН:</t>
  </si>
  <si>
    <t>1.11.3.5</t>
  </si>
  <si>
    <t>1.11.3.5.1</t>
  </si>
  <si>
    <t>1.11.3.9</t>
  </si>
  <si>
    <t>1.11.3.9.1</t>
  </si>
  <si>
    <t>1.4.12</t>
  </si>
  <si>
    <t>1.4.12.1</t>
  </si>
  <si>
    <t>**- Столбцы 5,6 Ведомости объемов и стоимости работ заполняются при заключении договора.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</si>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</sst>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-* #\ ##0.00_-;\-* #\ ##0.00_-;_-* &quot;-&quot;??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3" fillId="3" borderId="0" xfId="0" applyNumberFormat="1" applyFont="1" applyFill="1" applyAlignment="1">
      <alignment horizontal="right" vertical="center"/>
    </xf>
    <xf numFmtId="4" fontId="3" fillId="3" borderId="0" xfId="0" applyNumberFormat="1" applyFont="1" applyFill="1" applyAlignment="1">
      <alignment horizontal="center" vertical="center"/>
    </xf>
    <xf numFmtId="4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right" vertical="center"/>
    </xf>
    <xf numFmtId="0" fontId="2" fillId="3" borderId="0" xfId="0" applyFont="1" applyFill="1" applyAlignment="1">
      <alignment horizontal="justify" vertical="top" wrapText="1"/>
    </xf>
    <xf numFmtId="0" fontId="9" fillId="0" borderId="0" xfId="0" applyFont="1" applyAlignment="1">
      <alignment horizontal="center"/>
    </xf>
    <xf numFmtId="49" fontId="6" fillId="0" borderId="0" xfId="2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top" wrapText="1"/>
    </xf>
  </cellXfs>
  <cellStyles count="3">
    <cellStyle name="Обычный" xfId="0" builtinId="0"/>
    <cellStyle name="Финансовый" xfId="1" builtinId="3"/>
    <cellStyle name="Финансовый 4" xfId="2" xr:uid="{9CF91A34-9F73-4DD1-813F-FBD0DDD27C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9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/>
      <sheetData sheetId="140"/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/>
      <sheetData sheetId="144"/>
      <sheetData sheetId="145"/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/>
      <sheetData sheetId="124"/>
      <sheetData sheetId="125"/>
      <sheetData sheetId="126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4D477-1C62-4544-BFBF-FAC5A4B47CD9}">
  <dimension ref="A1:G39"/>
  <sheetViews>
    <sheetView tabSelected="1" view="pageBreakPreview" zoomScale="70" zoomScaleNormal="70" zoomScaleSheetLayoutView="70" workbookViewId="0">
      <selection activeCell="A36" sqref="A36:F36"/>
    </sheetView>
  </sheetViews>
  <sheetFormatPr defaultColWidth="9.1796875" defaultRowHeight="15.5" x14ac:dyDescent="0.35"/>
  <cols>
    <col min="1" max="1" width="25.26953125" style="5" customWidth="1"/>
    <col min="2" max="2" width="86" style="4" customWidth="1"/>
    <col min="3" max="3" width="14.26953125" style="1" customWidth="1"/>
    <col min="4" max="4" width="14.81640625" style="3" customWidth="1"/>
    <col min="5" max="5" width="19.1796875" style="2" customWidth="1"/>
    <col min="6" max="6" width="18.81640625" style="2" customWidth="1"/>
    <col min="7" max="7" width="15.7265625" style="1" customWidth="1"/>
    <col min="8" max="16384" width="9.1796875" style="1"/>
  </cols>
  <sheetData>
    <row r="1" spans="1:7" x14ac:dyDescent="0.35">
      <c r="C1" s="31" t="s">
        <v>46</v>
      </c>
      <c r="D1" s="31"/>
      <c r="E1" s="31"/>
      <c r="F1" s="31"/>
    </row>
    <row r="2" spans="1:7" x14ac:dyDescent="0.35">
      <c r="C2" s="31" t="s">
        <v>47</v>
      </c>
      <c r="D2" s="31"/>
      <c r="E2" s="31"/>
      <c r="F2" s="31"/>
    </row>
    <row r="4" spans="1:7" ht="18.75" customHeight="1" x14ac:dyDescent="0.35">
      <c r="A4" s="35" t="s">
        <v>45</v>
      </c>
      <c r="B4" s="35"/>
      <c r="C4" s="35"/>
      <c r="D4" s="35"/>
      <c r="E4" s="35"/>
      <c r="F4" s="35"/>
      <c r="G4" s="35"/>
    </row>
    <row r="5" spans="1:7" ht="73.5" customHeight="1" x14ac:dyDescent="0.35">
      <c r="A5" s="34" t="s">
        <v>44</v>
      </c>
      <c r="B5" s="34"/>
      <c r="C5" s="34"/>
      <c r="D5" s="34"/>
      <c r="E5" s="34"/>
      <c r="F5" s="34"/>
    </row>
    <row r="7" spans="1:7" s="18" customFormat="1" ht="48" customHeight="1" x14ac:dyDescent="0.35">
      <c r="A7" s="24" t="s">
        <v>48</v>
      </c>
      <c r="B7" s="24" t="s">
        <v>49</v>
      </c>
      <c r="C7" s="24" t="s">
        <v>50</v>
      </c>
      <c r="D7" s="24" t="s">
        <v>51</v>
      </c>
      <c r="E7" s="24" t="s">
        <v>52</v>
      </c>
      <c r="F7" s="24" t="s">
        <v>53</v>
      </c>
    </row>
    <row r="8" spans="1:7" s="18" customFormat="1" ht="15.75" customHeight="1" x14ac:dyDescent="0.35">
      <c r="A8" s="24">
        <v>1</v>
      </c>
      <c r="B8" s="24">
        <v>2</v>
      </c>
      <c r="C8" s="24">
        <v>3</v>
      </c>
      <c r="D8" s="24">
        <v>4</v>
      </c>
      <c r="E8" s="24">
        <v>5</v>
      </c>
      <c r="F8" s="24">
        <v>6</v>
      </c>
    </row>
    <row r="9" spans="1:7" x14ac:dyDescent="0.35">
      <c r="A9" s="21" t="s">
        <v>43</v>
      </c>
      <c r="B9" s="13" t="s">
        <v>42</v>
      </c>
      <c r="C9" s="12" t="s">
        <v>6</v>
      </c>
      <c r="D9" s="17"/>
      <c r="E9" s="16"/>
      <c r="F9" s="9"/>
    </row>
    <row r="10" spans="1:7" x14ac:dyDescent="0.35">
      <c r="A10" s="22" t="s">
        <v>41</v>
      </c>
      <c r="B10" s="8" t="s">
        <v>20</v>
      </c>
      <c r="C10" s="7" t="s">
        <v>17</v>
      </c>
      <c r="D10" s="6">
        <f>25584.82</f>
        <v>25584.82</v>
      </c>
      <c r="E10" s="26"/>
      <c r="F10" s="26"/>
    </row>
    <row r="11" spans="1:7" x14ac:dyDescent="0.35">
      <c r="A11" s="22" t="s">
        <v>40</v>
      </c>
      <c r="B11" s="8" t="s">
        <v>39</v>
      </c>
      <c r="C11" s="7" t="s">
        <v>17</v>
      </c>
      <c r="D11" s="6">
        <f>17848.75</f>
        <v>17848.75</v>
      </c>
      <c r="E11" s="26"/>
      <c r="F11" s="26"/>
    </row>
    <row r="12" spans="1:7" x14ac:dyDescent="0.35">
      <c r="A12" s="22" t="s">
        <v>38</v>
      </c>
      <c r="B12" s="8" t="s">
        <v>37</v>
      </c>
      <c r="C12" s="7" t="s">
        <v>17</v>
      </c>
      <c r="D12" s="6">
        <f>8455.58</f>
        <v>8455.58</v>
      </c>
      <c r="E12" s="26"/>
      <c r="F12" s="26"/>
    </row>
    <row r="13" spans="1:7" x14ac:dyDescent="0.35">
      <c r="A13" s="22" t="s">
        <v>36</v>
      </c>
      <c r="B13" s="8" t="s">
        <v>35</v>
      </c>
      <c r="C13" s="7" t="s">
        <v>3</v>
      </c>
      <c r="D13" s="6">
        <f>4247.6</f>
        <v>4247.6000000000004</v>
      </c>
      <c r="E13" s="26"/>
      <c r="F13" s="26"/>
    </row>
    <row r="14" spans="1:7" x14ac:dyDescent="0.35">
      <c r="A14" s="22" t="s">
        <v>34</v>
      </c>
      <c r="B14" s="8" t="s">
        <v>15</v>
      </c>
      <c r="C14" s="7" t="s">
        <v>3</v>
      </c>
      <c r="D14" s="6">
        <v>4375</v>
      </c>
      <c r="E14" s="26"/>
      <c r="F14" s="26"/>
    </row>
    <row r="15" spans="1:7" x14ac:dyDescent="0.35">
      <c r="A15" s="22" t="s">
        <v>33</v>
      </c>
      <c r="B15" s="8" t="s">
        <v>32</v>
      </c>
      <c r="C15" s="7" t="s">
        <v>3</v>
      </c>
      <c r="D15" s="6">
        <f>199239.96</f>
        <v>199239.96</v>
      </c>
      <c r="E15" s="26"/>
      <c r="F15" s="26"/>
    </row>
    <row r="16" spans="1:7" x14ac:dyDescent="0.35">
      <c r="A16" s="22" t="s">
        <v>31</v>
      </c>
      <c r="B16" s="8" t="s">
        <v>11</v>
      </c>
      <c r="C16" s="7" t="s">
        <v>3</v>
      </c>
      <c r="D16" s="6">
        <f>61372.55</f>
        <v>61372.55</v>
      </c>
      <c r="E16" s="26"/>
      <c r="F16" s="26"/>
    </row>
    <row r="17" spans="1:6" x14ac:dyDescent="0.35">
      <c r="A17" s="22" t="s">
        <v>30</v>
      </c>
      <c r="B17" s="8" t="s">
        <v>29</v>
      </c>
      <c r="C17" s="7" t="s">
        <v>26</v>
      </c>
      <c r="D17" s="6">
        <v>253</v>
      </c>
      <c r="E17" s="26"/>
      <c r="F17" s="26"/>
    </row>
    <row r="18" spans="1:6" ht="31" x14ac:dyDescent="0.35">
      <c r="A18" s="22" t="s">
        <v>28</v>
      </c>
      <c r="B18" s="8" t="s">
        <v>27</v>
      </c>
      <c r="C18" s="7" t="s">
        <v>26</v>
      </c>
      <c r="D18" s="6">
        <v>2</v>
      </c>
      <c r="E18" s="26"/>
      <c r="F18" s="26"/>
    </row>
    <row r="19" spans="1:6" ht="31" x14ac:dyDescent="0.35">
      <c r="A19" s="22" t="s">
        <v>25</v>
      </c>
      <c r="B19" s="8" t="s">
        <v>24</v>
      </c>
      <c r="C19" s="7" t="s">
        <v>3</v>
      </c>
      <c r="D19" s="6">
        <v>210</v>
      </c>
      <c r="E19" s="26"/>
      <c r="F19" s="26"/>
    </row>
    <row r="20" spans="1:6" x14ac:dyDescent="0.35">
      <c r="A20" s="23" t="s">
        <v>23</v>
      </c>
      <c r="B20" s="15" t="s">
        <v>22</v>
      </c>
      <c r="C20" s="14" t="s">
        <v>6</v>
      </c>
      <c r="D20" s="6"/>
      <c r="E20" s="26"/>
      <c r="F20" s="26"/>
    </row>
    <row r="21" spans="1:6" x14ac:dyDescent="0.35">
      <c r="A21" s="22" t="s">
        <v>21</v>
      </c>
      <c r="B21" s="8" t="s">
        <v>20</v>
      </c>
      <c r="C21" s="7" t="s">
        <v>17</v>
      </c>
      <c r="D21" s="6">
        <v>235.35</v>
      </c>
      <c r="E21" s="27"/>
      <c r="F21" s="26"/>
    </row>
    <row r="22" spans="1:6" x14ac:dyDescent="0.35">
      <c r="A22" s="22" t="s">
        <v>19</v>
      </c>
      <c r="B22" s="8" t="s">
        <v>18</v>
      </c>
      <c r="C22" s="7" t="s">
        <v>17</v>
      </c>
      <c r="D22" s="6">
        <v>52</v>
      </c>
      <c r="E22" s="27"/>
      <c r="F22" s="26"/>
    </row>
    <row r="23" spans="1:6" x14ac:dyDescent="0.35">
      <c r="A23" s="22" t="s">
        <v>16</v>
      </c>
      <c r="B23" s="8" t="s">
        <v>15</v>
      </c>
      <c r="C23" s="7" t="s">
        <v>3</v>
      </c>
      <c r="D23" s="6">
        <v>386</v>
      </c>
      <c r="E23" s="27"/>
      <c r="F23" s="26"/>
    </row>
    <row r="24" spans="1:6" x14ac:dyDescent="0.35">
      <c r="A24" s="22" t="s">
        <v>14</v>
      </c>
      <c r="B24" s="8" t="s">
        <v>13</v>
      </c>
      <c r="C24" s="7" t="s">
        <v>3</v>
      </c>
      <c r="D24" s="6">
        <f>5913</f>
        <v>5913</v>
      </c>
      <c r="E24" s="27"/>
      <c r="F24" s="26"/>
    </row>
    <row r="25" spans="1:6" x14ac:dyDescent="0.35">
      <c r="A25" s="22" t="s">
        <v>12</v>
      </c>
      <c r="B25" s="8" t="s">
        <v>11</v>
      </c>
      <c r="C25" s="7" t="s">
        <v>3</v>
      </c>
      <c r="D25" s="6">
        <v>5216.3999999999996</v>
      </c>
      <c r="E25" s="27"/>
      <c r="F25" s="26"/>
    </row>
    <row r="26" spans="1:6" x14ac:dyDescent="0.35">
      <c r="A26" s="21" t="s">
        <v>55</v>
      </c>
      <c r="B26" s="13" t="s">
        <v>10</v>
      </c>
      <c r="C26" s="10"/>
      <c r="D26" s="9"/>
      <c r="E26" s="30"/>
      <c r="F26" s="9"/>
    </row>
    <row r="27" spans="1:6" x14ac:dyDescent="0.35">
      <c r="A27" s="22" t="s">
        <v>56</v>
      </c>
      <c r="B27" s="8" t="s">
        <v>9</v>
      </c>
      <c r="C27" s="7" t="s">
        <v>6</v>
      </c>
      <c r="D27" s="7">
        <v>1</v>
      </c>
      <c r="E27" s="26"/>
      <c r="F27" s="26"/>
    </row>
    <row r="28" spans="1:6" ht="30" x14ac:dyDescent="0.35">
      <c r="A28" s="21" t="s">
        <v>57</v>
      </c>
      <c r="B28" s="13" t="s">
        <v>8</v>
      </c>
      <c r="C28" s="10"/>
      <c r="D28" s="9"/>
      <c r="E28" s="30"/>
      <c r="F28" s="9"/>
    </row>
    <row r="29" spans="1:6" x14ac:dyDescent="0.35">
      <c r="A29" s="22" t="s">
        <v>58</v>
      </c>
      <c r="B29" s="8" t="s">
        <v>7</v>
      </c>
      <c r="C29" s="7" t="s">
        <v>6</v>
      </c>
      <c r="D29" s="7">
        <v>1</v>
      </c>
      <c r="E29" s="26"/>
      <c r="F29" s="26"/>
    </row>
    <row r="30" spans="1:6" x14ac:dyDescent="0.35">
      <c r="A30" s="21" t="s">
        <v>59</v>
      </c>
      <c r="B30" s="13" t="s">
        <v>5</v>
      </c>
      <c r="C30" s="12" t="s">
        <v>3</v>
      </c>
      <c r="D30" s="11"/>
      <c r="E30" s="10"/>
      <c r="F30" s="9"/>
    </row>
    <row r="31" spans="1:6" x14ac:dyDescent="0.35">
      <c r="A31" s="22" t="s">
        <v>60</v>
      </c>
      <c r="B31" s="8" t="s">
        <v>4</v>
      </c>
      <c r="C31" s="7" t="s">
        <v>3</v>
      </c>
      <c r="D31" s="7">
        <v>2380</v>
      </c>
      <c r="E31" s="26"/>
      <c r="F31" s="26"/>
    </row>
    <row r="32" spans="1:6" x14ac:dyDescent="0.35">
      <c r="B32" s="3"/>
      <c r="E32" s="28" t="s">
        <v>2</v>
      </c>
      <c r="F32" s="29">
        <f>SUM(F10:F31)</f>
        <v>0</v>
      </c>
    </row>
    <row r="33" spans="1:7" x14ac:dyDescent="0.35">
      <c r="E33" s="28" t="s">
        <v>1</v>
      </c>
      <c r="F33" s="29">
        <f>F32*0.2</f>
        <v>0</v>
      </c>
    </row>
    <row r="34" spans="1:7" x14ac:dyDescent="0.35">
      <c r="E34" s="28" t="s">
        <v>0</v>
      </c>
      <c r="F34" s="29">
        <f>F32+F33</f>
        <v>0</v>
      </c>
    </row>
    <row r="36" spans="1:7" ht="93" customHeight="1" x14ac:dyDescent="0.35">
      <c r="A36" s="36" t="s">
        <v>62</v>
      </c>
      <c r="B36" s="36"/>
      <c r="C36" s="36"/>
      <c r="D36" s="36"/>
      <c r="E36" s="36"/>
      <c r="F36" s="36"/>
      <c r="G36" s="19"/>
    </row>
    <row r="37" spans="1:7" s="25" customFormat="1" ht="63" customHeight="1" x14ac:dyDescent="0.35">
      <c r="A37" s="32" t="s">
        <v>61</v>
      </c>
      <c r="B37" s="32"/>
      <c r="C37" s="32"/>
      <c r="D37" s="32"/>
      <c r="E37" s="32"/>
      <c r="F37" s="32"/>
    </row>
    <row r="38" spans="1:7" x14ac:dyDescent="0.35">
      <c r="A38" s="20"/>
      <c r="B38" s="20"/>
      <c r="C38" s="20"/>
      <c r="D38" s="20"/>
      <c r="E38" s="20"/>
      <c r="F38" s="20"/>
    </row>
    <row r="39" spans="1:7" x14ac:dyDescent="0.3">
      <c r="A39" s="33" t="s">
        <v>54</v>
      </c>
      <c r="B39" s="33"/>
      <c r="C39" s="33"/>
      <c r="D39" s="33"/>
      <c r="E39" s="33"/>
      <c r="F39" s="33"/>
    </row>
  </sheetData>
  <mergeCells count="7">
    <mergeCell ref="C1:F1"/>
    <mergeCell ref="C2:F2"/>
    <mergeCell ref="A37:F37"/>
    <mergeCell ref="A39:F39"/>
    <mergeCell ref="A5:F5"/>
    <mergeCell ref="A4:G4"/>
    <mergeCell ref="A36:F36"/>
  </mergeCells>
  <printOptions horizontalCentered="1"/>
  <pageMargins left="0" right="0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Шафинская Ксения Владимировна</dc:creator>
  <cp:lastModifiedBy>Сотников Никита Иванович</cp:lastModifiedBy>
  <dcterms:created xsi:type="dcterms:W3CDTF">2024-07-11T16:12:15Z</dcterms:created>
  <dcterms:modified xsi:type="dcterms:W3CDTF">2024-08-16T09:58:51Z</dcterms:modified>
</cp:coreProperties>
</file>